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ristina.recioblanco\Desktop\ALLEGATI DETERMINA A CONTRARRE\"/>
    </mc:Choice>
  </mc:AlternateContent>
  <bookViews>
    <workbookView xWindow="0" yWindow="0" windowWidth="28800" windowHeight="11700"/>
  </bookViews>
  <sheets>
    <sheet name="Foglio1" sheetId="1" r:id="rId1"/>
  </sheets>
  <definedNames>
    <definedName name="_xlnm.Print_Area" localSheetId="0">Foglio1!$A$4:$P$56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1" l="1"/>
  <c r="H26" i="1"/>
  <c r="H24" i="1"/>
  <c r="H27" i="1" l="1"/>
</calcChain>
</file>

<file path=xl/sharedStrings.xml><?xml version="1.0" encoding="utf-8"?>
<sst xmlns="http://schemas.openxmlformats.org/spreadsheetml/2006/main" count="44" uniqueCount="36">
  <si>
    <t>PROCEDURA APERTA TELEMATICA PER L’AFFIDAMENTO MEDIANTE APPALTO INTEGRATO DELLA PROGETTAZIONE DEFINITIVA ED ESECUTIVA E DELLA REALIZZAZIONE DEI LAVORI DI MIGLIORAMENTO SISMICO DELL’OSPEDALE SANTA MARIA DELLA STELLA IN ORVIETO IN LOCALITA’ CICONIA.</t>
  </si>
  <si>
    <t>Il sottoscritto ………………......................................................................
nato a……….....……(.......) il ............…. 
domiciliato per la carica ove appresso, in qualità di …………....................
della impresa ………………..........................................................
con sede in................... (__), Via ......................................................
in qualità di ...............................................................................................
pienamente consapevole della responsabilità penale cui va incontro, ai sensi e per gli effetti dell’art. 76 D.P.R. 28 dicembre 2000, n. 445, in caso di dichiarazioni mendaci o di formazione, esibizione o uso di atti falsi ovvero di atti contenenti dati non più rispondenti a verità,</t>
  </si>
  <si>
    <t>A) OFFERTA ECONOMICA</t>
  </si>
  <si>
    <t>In cifre</t>
  </si>
  <si>
    <t>In lettere</t>
  </si>
  <si>
    <t>Ribasso percentuale offerto</t>
  </si>
  <si>
    <t>Importo offerto</t>
  </si>
  <si>
    <t>Servizi di progettazione</t>
  </si>
  <si>
    <t>A)</t>
  </si>
  <si>
    <t>B)</t>
  </si>
  <si>
    <t>Lavori</t>
  </si>
  <si>
    <t>C)</t>
  </si>
  <si>
    <t>D)</t>
  </si>
  <si>
    <t>E)</t>
  </si>
  <si>
    <t>Importo totale offerto (B+D)</t>
  </si>
  <si>
    <t>e</t>
  </si>
  <si>
    <t>OFFRE / OFFRONO</t>
  </si>
  <si>
    <t>DICHIARA / DICHIARANO</t>
  </si>
  <si>
    <t xml:space="preserve">che i costi per la sicurezza aziendali, ai sensi dell'art. 95, comma 10, del Codice, sono pari a </t>
  </si>
  <si>
    <t xml:space="preserve">che i costi della manodopera, ai sensi dell'art. 95, comma 10, del Codice, sono pari a </t>
  </si>
  <si>
    <t>DICHIARA / DICHIARANO ALTRESI'</t>
  </si>
  <si>
    <t>che l’offerta è fissa ed invariabile a tutti gli effetti per un periodo di 180 (centottanta) giorni consecutivi dalla data di scadenza del termine per la sua presentazione;
che il prezzo sarà mantenuto fisso ed invariato fino al completo adempimento degli obblighi contrattuali, fatto salvo quando previsto dai documenti di gara in relazione alla revisione periodica dei prezzi;
che si è tenuto conto nella formulazione dell’offerta di tutte le circostanze generali e particolari per la formulazione del prezzo offerto e di avere giudicato i lavori realizzabili, i prezzi dell’appalto remunerativi e tali da consentire il ribasso offerto; 
che l’offerta è stata formulata tenendo conto degli obblighi connessi alle disposizioni in materia di sicurezza e protezione dei lavoratori, nonché delle condizioni di lavoro;
che sono state osservate le disposizioni contenute nel CCNL di categoria vigenti alla data di presentazione dell’offerta.</t>
  </si>
  <si>
    <t>B) OFFERTA TEMPORALE</t>
  </si>
  <si>
    <r>
      <t xml:space="preserve">che la durata in giorni naturali e consecutivi dei tempi di realizzazione </t>
    </r>
    <r>
      <rPr>
        <b/>
        <sz val="11"/>
        <color theme="1"/>
        <rFont val="Calibri"/>
        <family val="2"/>
        <scheme val="minor"/>
      </rPr>
      <t>della progettazione definitive ed esecutiva</t>
    </r>
    <r>
      <rPr>
        <sz val="11"/>
        <color theme="1"/>
        <rFont val="Calibri"/>
        <family val="2"/>
        <scheme val="minor"/>
      </rPr>
      <t xml:space="preserve"> è pari a:</t>
    </r>
  </si>
  <si>
    <r>
      <t xml:space="preserve">che la durata in giorni naturali e consecutivi dei tempi di realizzazione </t>
    </r>
    <r>
      <rPr>
        <b/>
        <sz val="11"/>
        <color theme="1"/>
        <rFont val="Calibri"/>
        <family val="2"/>
        <scheme val="minor"/>
      </rPr>
      <t>dei lavori</t>
    </r>
    <r>
      <rPr>
        <sz val="11"/>
        <color theme="1"/>
        <rFont val="Calibri"/>
        <family val="2"/>
        <scheme val="minor"/>
      </rPr>
      <t xml:space="preserve"> è pari a:</t>
    </r>
  </si>
  <si>
    <t>Importo a base di gara per servizi di progettazione</t>
  </si>
  <si>
    <t>Importo a base di gara per lavori (al netto dei costi per la sicurezza)</t>
  </si>
  <si>
    <t>Importo totale a base di gara (al netto dei costi per la sicurezza)</t>
  </si>
  <si>
    <t>Tempo (in cifre)</t>
  </si>
  <si>
    <t xml:space="preserve">
</t>
  </si>
  <si>
    <t>La presente Offerta economica e temporale dovrà essere firmata digitalmente come specificato al paragrafo 15.1 del Disciplinare di gara.</t>
  </si>
  <si>
    <t>OFFERTA ECONOMICA E TEMPORALE</t>
  </si>
  <si>
    <t>Totale</t>
  </si>
  <si>
    <t xml:space="preserve">che l’offerta è fissa ed invariabile a tutti gli effetti per un periodo di 180 (centottanta) giorni consecutivi dalla data di scadenza del termine per la sua presentazione;
che il tempo sarà mantenuto fisso ed invariato fino al completo adempimento degli obblighi contrattuali.
</t>
  </si>
  <si>
    <t>CIG 9597874030 - CUP F46G21001580001 - CUI 01499590550202200002</t>
  </si>
  <si>
    <t>ALLEGATO 8 – MODELLO DI OFFERTA ECONOMICA E TEMPORALE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</si>
</sst>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00%"/>
    <numFmt numFmtId="165" formatCode="_-* #,##0.000\ &quot;€&quot;_-;\-* #,##0.0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justify" vertical="center" wrapText="1"/>
      <protection locked="0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164" fontId="0" fillId="2" borderId="1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1" fillId="0" borderId="0" xfId="0" applyFont="1"/>
    <xf numFmtId="44" fontId="1" fillId="0" borderId="0" xfId="0" applyNumberFormat="1" applyFont="1"/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0" fillId="2" borderId="1" xfId="0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6"/>
  <sheetViews>
    <sheetView tabSelected="1" zoomScaleNormal="100" workbookViewId="0">
      <selection activeCell="A43" sqref="A43:XFD43"/>
    </sheetView>
  </sheetViews>
  <sheetFormatPr defaultRowHeight="15" x14ac:dyDescent="0.25"/>
  <cols>
    <col min="1" max="1" width="9.28515625" customWidth="1"/>
    <col min="13" max="13" width="9.140625" customWidth="1"/>
    <col min="14" max="14" width="6.140625" customWidth="1"/>
  </cols>
  <sheetData>
    <row r="2" spans="1:13" x14ac:dyDescent="0.25">
      <c r="I2" s="32" t="s">
        <v>35</v>
      </c>
    </row>
    <row r="3" spans="1:13" x14ac:dyDescent="0.25">
      <c r="L3" s="31"/>
    </row>
    <row r="4" spans="1:13" ht="52.15" customHeight="1" x14ac:dyDescent="0.25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0.100000000000001" customHeight="1" x14ac:dyDescent="0.25">
      <c r="A5" s="10" t="s">
        <v>34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.100000000000001" customHeight="1" x14ac:dyDescent="0.25">
      <c r="A6" s="23" t="s">
        <v>31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8" spans="1:13" ht="145.15" customHeight="1" x14ac:dyDescent="0.25">
      <c r="A8" s="11" t="s">
        <v>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2" t="s">
        <v>15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145.15" customHeight="1" x14ac:dyDescent="0.25">
      <c r="A10" s="11" t="s">
        <v>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0" t="s">
        <v>15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145.15" customHeight="1" x14ac:dyDescent="0.25">
      <c r="A12" s="11" t="s">
        <v>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20.100000000000001" customHeight="1" x14ac:dyDescent="0.25">
      <c r="A14" s="13" t="s">
        <v>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20.100000000000001" customHeight="1" x14ac:dyDescent="0.25">
      <c r="A16" s="22" t="s">
        <v>16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20.100000000000001" customHeight="1" x14ac:dyDescent="0.25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17"/>
      <c r="K18" s="18">
        <v>440703.52</v>
      </c>
      <c r="L18" s="18"/>
      <c r="M18" s="18"/>
    </row>
    <row r="19" spans="1:13" ht="20.100000000000001" customHeight="1" x14ac:dyDescent="0.25">
      <c r="A19" s="17" t="s">
        <v>26</v>
      </c>
      <c r="B19" s="17"/>
      <c r="C19" s="17"/>
      <c r="D19" s="17"/>
      <c r="E19" s="17"/>
      <c r="F19" s="17"/>
      <c r="G19" s="17"/>
      <c r="H19" s="17"/>
      <c r="I19" s="17"/>
      <c r="J19" s="17"/>
      <c r="K19" s="18">
        <v>4732047.0999999996</v>
      </c>
      <c r="L19" s="18"/>
      <c r="M19" s="18"/>
    </row>
    <row r="20" spans="1:13" ht="20.100000000000001" customHeight="1" x14ac:dyDescent="0.25">
      <c r="A20" s="17" t="s">
        <v>27</v>
      </c>
      <c r="B20" s="17"/>
      <c r="C20" s="17"/>
      <c r="D20" s="17"/>
      <c r="E20" s="17"/>
      <c r="F20" s="17"/>
      <c r="G20" s="17"/>
      <c r="H20" s="17"/>
      <c r="I20" s="17"/>
      <c r="J20" s="17"/>
      <c r="K20" s="18">
        <f>SUM(K18:M19)</f>
        <v>5172750.6199999992</v>
      </c>
      <c r="L20" s="18"/>
      <c r="M20" s="18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H22" s="7" t="s">
        <v>3</v>
      </c>
      <c r="I22" s="7"/>
      <c r="J22" s="7"/>
      <c r="K22" s="7" t="s">
        <v>4</v>
      </c>
      <c r="L22" s="7"/>
      <c r="M22" s="7"/>
    </row>
    <row r="23" spans="1:13" s="1" customFormat="1" ht="20.100000000000001" customHeight="1" x14ac:dyDescent="0.25">
      <c r="A23" s="14" t="s">
        <v>7</v>
      </c>
      <c r="B23" s="14"/>
      <c r="C23" s="14"/>
      <c r="D23" s="3" t="s">
        <v>8</v>
      </c>
      <c r="E23" s="14" t="s">
        <v>5</v>
      </c>
      <c r="F23" s="14"/>
      <c r="G23" s="14"/>
      <c r="H23" s="15">
        <v>0</v>
      </c>
      <c r="I23" s="15"/>
      <c r="J23" s="15"/>
      <c r="K23" s="8"/>
      <c r="L23" s="8"/>
      <c r="M23" s="8"/>
    </row>
    <row r="24" spans="1:13" ht="20.100000000000001" customHeight="1" x14ac:dyDescent="0.25">
      <c r="A24" s="14"/>
      <c r="B24" s="14"/>
      <c r="C24" s="14"/>
      <c r="D24" s="3" t="s">
        <v>9</v>
      </c>
      <c r="E24" s="14" t="s">
        <v>6</v>
      </c>
      <c r="F24" s="14"/>
      <c r="G24" s="14"/>
      <c r="H24" s="16">
        <f>K18-(K18*H23)</f>
        <v>440703.52</v>
      </c>
      <c r="I24" s="16"/>
      <c r="J24" s="16"/>
      <c r="K24" s="8"/>
      <c r="L24" s="8"/>
      <c r="M24" s="8"/>
    </row>
    <row r="25" spans="1:13" ht="20.100000000000001" customHeight="1" x14ac:dyDescent="0.25">
      <c r="A25" s="19" t="s">
        <v>10</v>
      </c>
      <c r="B25" s="19"/>
      <c r="C25" s="19"/>
      <c r="D25" s="3" t="s">
        <v>11</v>
      </c>
      <c r="E25" s="14" t="s">
        <v>5</v>
      </c>
      <c r="F25" s="14"/>
      <c r="G25" s="14"/>
      <c r="H25" s="15">
        <v>0</v>
      </c>
      <c r="I25" s="15"/>
      <c r="J25" s="15"/>
      <c r="K25" s="8"/>
      <c r="L25" s="8"/>
      <c r="M25" s="8"/>
    </row>
    <row r="26" spans="1:13" ht="19.899999999999999" customHeight="1" x14ac:dyDescent="0.25">
      <c r="A26" s="19"/>
      <c r="B26" s="19"/>
      <c r="C26" s="19"/>
      <c r="D26" s="3" t="s">
        <v>12</v>
      </c>
      <c r="E26" s="14" t="s">
        <v>6</v>
      </c>
      <c r="F26" s="14"/>
      <c r="G26" s="14"/>
      <c r="H26" s="16">
        <f>K19-(K19*H25)</f>
        <v>4732047.0999999996</v>
      </c>
      <c r="I26" s="16"/>
      <c r="J26" s="16"/>
      <c r="K26" s="8"/>
      <c r="L26" s="8"/>
      <c r="M26" s="8"/>
    </row>
    <row r="27" spans="1:13" ht="20.100000000000001" customHeight="1" x14ac:dyDescent="0.25">
      <c r="A27" s="19" t="s">
        <v>32</v>
      </c>
      <c r="B27" s="19"/>
      <c r="C27" s="19"/>
      <c r="D27" s="4" t="s">
        <v>13</v>
      </c>
      <c r="E27" s="14" t="s">
        <v>14</v>
      </c>
      <c r="F27" s="14"/>
      <c r="G27" s="14"/>
      <c r="H27" s="16">
        <f>H24+H26</f>
        <v>5172750.6199999992</v>
      </c>
      <c r="I27" s="16"/>
      <c r="J27" s="16"/>
      <c r="K27" s="8"/>
      <c r="L27" s="8"/>
      <c r="M27" s="8"/>
    </row>
    <row r="29" spans="1:13" ht="20.100000000000001" customHeight="1" x14ac:dyDescent="0.25">
      <c r="A29" s="21" t="s">
        <v>17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 ht="20.100000000000001" customHeight="1" x14ac:dyDescent="0.25">
      <c r="A30" s="14" t="s">
        <v>18</v>
      </c>
      <c r="B30" s="14"/>
      <c r="C30" s="14"/>
      <c r="D30" s="14"/>
      <c r="E30" s="14"/>
      <c r="F30" s="14"/>
      <c r="G30" s="14"/>
      <c r="H30" s="14"/>
      <c r="I30" s="14"/>
      <c r="J30" s="30"/>
      <c r="K30" s="30"/>
      <c r="L30" s="30"/>
      <c r="M30" s="30"/>
    </row>
    <row r="31" spans="1:13" ht="20.100000000000001" customHeight="1" x14ac:dyDescent="0.25">
      <c r="A31" s="14" t="s">
        <v>19</v>
      </c>
      <c r="B31" s="14"/>
      <c r="C31" s="14"/>
      <c r="D31" s="14"/>
      <c r="E31" s="14"/>
      <c r="F31" s="14"/>
      <c r="G31" s="14"/>
      <c r="H31" s="14"/>
      <c r="I31" s="14"/>
      <c r="J31" s="30"/>
      <c r="K31" s="30"/>
      <c r="L31" s="30"/>
      <c r="M31" s="30"/>
    </row>
    <row r="33" spans="1:16" ht="20.100000000000001" customHeight="1" x14ac:dyDescent="0.25">
      <c r="A33" s="21" t="s">
        <v>20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6" ht="130.9" customHeight="1" x14ac:dyDescent="0.25">
      <c r="A34" s="24" t="s">
        <v>21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43" spans="1:16" ht="20.100000000000001" customHeight="1" x14ac:dyDescent="0.25">
      <c r="A43" s="13" t="s">
        <v>22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5" spans="1:16" ht="20.100000000000001" customHeight="1" x14ac:dyDescent="0.25">
      <c r="A45" s="22" t="s">
        <v>17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6" ht="20.100000000000001" customHeight="1" x14ac:dyDescent="0.25">
      <c r="L46" s="27" t="s">
        <v>28</v>
      </c>
      <c r="M46" s="27"/>
      <c r="N46" s="7" t="s">
        <v>4</v>
      </c>
      <c r="O46" s="7"/>
      <c r="P46" s="7"/>
    </row>
    <row r="47" spans="1:16" ht="20.100000000000001" customHeight="1" x14ac:dyDescent="0.25">
      <c r="A47" s="14" t="s">
        <v>23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26">
        <v>0</v>
      </c>
      <c r="M47" s="26"/>
      <c r="N47" s="8"/>
      <c r="O47" s="8"/>
      <c r="P47" s="8"/>
    </row>
    <row r="48" spans="1:16" ht="20.100000000000001" customHeight="1" x14ac:dyDescent="0.25">
      <c r="A48" s="14" t="s">
        <v>24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26">
        <v>0</v>
      </c>
      <c r="M48" s="26"/>
      <c r="N48" s="8"/>
      <c r="O48" s="8"/>
      <c r="P48" s="8"/>
    </row>
    <row r="51" spans="1:13" ht="20.100000000000001" customHeight="1" x14ac:dyDescent="0.25">
      <c r="A51" s="21" t="s">
        <v>20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ht="58.9" customHeight="1" x14ac:dyDescent="0.25">
      <c r="A52" s="24" t="s">
        <v>33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5" spans="1:13" ht="30" x14ac:dyDescent="0.25">
      <c r="A55" s="6" t="s">
        <v>29</v>
      </c>
    </row>
    <row r="56" spans="1:13" s="1" customFormat="1" ht="48" customHeight="1" x14ac:dyDescent="0.25">
      <c r="A56" s="28" t="s">
        <v>30</v>
      </c>
      <c r="B56" s="29"/>
      <c r="C56" s="29"/>
      <c r="D56" s="29"/>
      <c r="E56" s="29"/>
      <c r="F56" s="29"/>
      <c r="G56" s="29"/>
      <c r="H56" s="29"/>
      <c r="I56" s="25"/>
      <c r="J56" s="25"/>
      <c r="K56" s="25"/>
      <c r="L56" s="25"/>
      <c r="M56" s="25"/>
    </row>
  </sheetData>
  <mergeCells count="57">
    <mergeCell ref="A6:M6"/>
    <mergeCell ref="A51:M51"/>
    <mergeCell ref="A52:M52"/>
    <mergeCell ref="I56:M56"/>
    <mergeCell ref="A45:M45"/>
    <mergeCell ref="A47:K47"/>
    <mergeCell ref="L47:M47"/>
    <mergeCell ref="L46:M46"/>
    <mergeCell ref="A48:K48"/>
    <mergeCell ref="L48:M48"/>
    <mergeCell ref="A56:H56"/>
    <mergeCell ref="A31:I31"/>
    <mergeCell ref="J30:M30"/>
    <mergeCell ref="J31:M31"/>
    <mergeCell ref="A33:M33"/>
    <mergeCell ref="A34:M34"/>
    <mergeCell ref="A43:M43"/>
    <mergeCell ref="A10:M10"/>
    <mergeCell ref="A11:M11"/>
    <mergeCell ref="A12:M12"/>
    <mergeCell ref="A29:M29"/>
    <mergeCell ref="A30:I30"/>
    <mergeCell ref="A16:M16"/>
    <mergeCell ref="A27:C27"/>
    <mergeCell ref="A20:J20"/>
    <mergeCell ref="K20:M20"/>
    <mergeCell ref="E27:G27"/>
    <mergeCell ref="H27:J27"/>
    <mergeCell ref="K27:M27"/>
    <mergeCell ref="K19:M19"/>
    <mergeCell ref="E25:G25"/>
    <mergeCell ref="A23:C24"/>
    <mergeCell ref="A25:C26"/>
    <mergeCell ref="H22:J22"/>
    <mergeCell ref="K22:M22"/>
    <mergeCell ref="H23:J23"/>
    <mergeCell ref="K23:M23"/>
    <mergeCell ref="E24:G24"/>
    <mergeCell ref="H24:J24"/>
    <mergeCell ref="K24:M24"/>
    <mergeCell ref="E23:G23"/>
    <mergeCell ref="N46:P46"/>
    <mergeCell ref="N47:P47"/>
    <mergeCell ref="N48:P48"/>
    <mergeCell ref="A4:M4"/>
    <mergeCell ref="A5:M5"/>
    <mergeCell ref="A8:M8"/>
    <mergeCell ref="A9:M9"/>
    <mergeCell ref="A14:M14"/>
    <mergeCell ref="E26:G26"/>
    <mergeCell ref="H25:J25"/>
    <mergeCell ref="K25:M25"/>
    <mergeCell ref="H26:J26"/>
    <mergeCell ref="K26:M26"/>
    <mergeCell ref="A18:J18"/>
    <mergeCell ref="A19:J19"/>
    <mergeCell ref="K18:M18"/>
  </mergeCells>
  <pageMargins left="0.7" right="0.7" top="0.75" bottom="0.75" header="0.3" footer="0.3"/>
  <pageSetup paperSize="8" scale="91" orientation="portrait" r:id="rId1"/>
  <headerFooter>
    <oddHeader>&amp;L&amp;G&amp;R&amp;G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Leonardi</dc:creator>
  <cp:lastModifiedBy>Amministrativo</cp:lastModifiedBy>
  <cp:lastPrinted>2023-01-25T13:58:24Z</cp:lastPrinted>
  <dcterms:created xsi:type="dcterms:W3CDTF">2022-12-04T09:26:23Z</dcterms:created>
  <dcterms:modified xsi:type="dcterms:W3CDTF">2023-01-25T13:59:11Z</dcterms:modified>
</cp:coreProperties>
</file>